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комп экономиста\Seagate Expansion Drive\2023 г ООО Энерго-Про\Раскрытие информации ИПР Госуслуги Ежеквартально\Подписать\Отчет за 2кв.2024 до 15.08.2024\"/>
    </mc:Choice>
  </mc:AlternateContent>
  <xr:revisionPtr revIDLastSave="0" documentId="13_ncr:1_{F425F4AE-1FCE-4A9C-BFA2-00F2C4F069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стр.1_2!$A$1:$CD$21</definedName>
  </definedNames>
  <calcPr calcId="181029"/>
</workbook>
</file>

<file path=xl/calcChain.xml><?xml version="1.0" encoding="utf-8"?>
<calcChain xmlns="http://schemas.openxmlformats.org/spreadsheetml/2006/main">
  <c r="AU19" i="4" l="1"/>
  <c r="AV19" i="4"/>
  <c r="AW19" i="4"/>
  <c r="AX19" i="4"/>
  <c r="AY19" i="4"/>
  <c r="AZ19" i="4"/>
  <c r="BA19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AT19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S21" i="4"/>
  <c r="AT21" i="4"/>
  <c r="AU21" i="4"/>
  <c r="AV21" i="4"/>
  <c r="AW21" i="4"/>
  <c r="AX21" i="4"/>
  <c r="AY21" i="4"/>
  <c r="AZ21" i="4"/>
  <c r="BA21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S19" i="4"/>
  <c r="F20" i="4"/>
  <c r="BX20" i="4" s="1"/>
  <c r="G20" i="4"/>
  <c r="BY20" i="4" s="1"/>
  <c r="H20" i="4"/>
  <c r="BZ20" i="4" s="1"/>
  <c r="I20" i="4"/>
  <c r="I21" i="4" s="1"/>
  <c r="CB20" i="4"/>
  <c r="K20" i="4"/>
  <c r="K21" i="4" s="1"/>
  <c r="E21" i="4"/>
  <c r="AR20" i="4"/>
  <c r="AR21" i="4" s="1"/>
  <c r="BZ21" i="4" l="1"/>
  <c r="BZ19" i="4"/>
  <c r="BY21" i="4"/>
  <c r="BY19" i="4"/>
  <c r="CB21" i="4"/>
  <c r="CB19" i="4"/>
  <c r="BX19" i="4"/>
  <c r="BX21" i="4"/>
  <c r="H19" i="4"/>
  <c r="J21" i="4"/>
  <c r="CA20" i="4"/>
  <c r="K19" i="4"/>
  <c r="G19" i="4"/>
  <c r="H21" i="4"/>
  <c r="BW20" i="4"/>
  <c r="BW21" i="4" s="1"/>
  <c r="E19" i="4"/>
  <c r="J19" i="4"/>
  <c r="F19" i="4"/>
  <c r="G21" i="4"/>
  <c r="CC20" i="4"/>
  <c r="I19" i="4"/>
  <c r="F21" i="4"/>
  <c r="BW19" i="4"/>
  <c r="AR19" i="4"/>
  <c r="CC19" i="4" l="1"/>
  <c r="CC21" i="4"/>
  <c r="CA21" i="4"/>
  <c r="CA19" i="4"/>
</calcChain>
</file>

<file path=xl/sharedStrings.xml><?xml version="1.0" encoding="utf-8"?>
<sst xmlns="http://schemas.openxmlformats.org/spreadsheetml/2006/main" count="228" uniqueCount="126">
  <si>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</si>
  <si>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</si>
  <si>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</si>
  <si>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</si>
  <si>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</si>
  <si>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</si>
  <si>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</si>
  <si>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</si>
  <si>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</si>
  <si>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</si>
  <si>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</si>
  <si>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</si>
  <si>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</si>
  <si>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</si>
  <si>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</si>
  <si>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</si>
  <si>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</si>
  <si>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</si>
  <si>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</si>
  <si>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</si>
  <si>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</si>
  <si>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</si>
  <si>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</si>
  <si>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</si>
  <si>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</si>
  <si>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</si>
  <si>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МВт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</si>
  <si>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</si>
  <si>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</si>
  <si>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</si>
  <si>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</si>
  <si>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</si>
  <si>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</si>
  <si>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</si>
  <si>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</si>
  <si>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</si>
  <si>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</si>
  <si>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</si>
  <si>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</si>
  <si>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</si>
  <si>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</si>
  <si>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</si>
  <si>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</si>
  <si>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</si>
  <si>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</si>
  <si>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</si>
  <si>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</si>
  <si>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</si>
  <si>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</si>
  <si>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</si>
  <si>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</si>
  <si>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</si>
  <si>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</si>
  <si>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</si>
  <si>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</si>
  <si>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</si>
  <si>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</si>
  <si>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</si>
  <si>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ВСЕГО по инвестиционной программе, в том числе:</t>
  </si>
  <si>
    <t xml:space="preserve">за </t>
  </si>
  <si>
    <t xml:space="preserve"> года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</si>
  <si>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</si>
  <si>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</si>
  <si>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</si>
  <si>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</si>
  <si>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</si>
  <si>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</si>
  <si>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</si>
  <si>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</si>
  <si>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</si>
  <si>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</si>
  <si>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</si>
  <si>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</si>
  <si>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</si>
  <si>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</si>
  <si>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</si>
  <si>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</si>
  <si>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</si>
  <si>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</si>
  <si>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</si>
  <si>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</si>
  <si>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</si>
  <si>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</si>
  <si>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</si>
  <si>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</si>
  <si>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</si>
  <si>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</si>
  <si>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</si>
  <si>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</si>
  <si>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</si>
  <si>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</si>
  <si>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</si>
  <si>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</si>
  <si>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Ввод объектов инвестиционной</t>
  </si>
  <si>
    <t>км ВЛ 1-цеп</t>
  </si>
  <si>
    <t>км КЛ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</si>
  <si>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</si>
  <si>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Форма 15. Отчет об исполнении плана ввода объектов инвестиционной деятельности (мощностей) в эксплуатацию (квартальный)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</si>
  <si>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</si>
  <si>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</si>
  <si>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Приложение № 15</t>
  </si>
  <si>
    <t>Отклонения от плановых показателей по итогам отчетного периода</t>
  </si>
  <si>
    <t>7.1</t>
  </si>
  <si>
    <t>7.2</t>
  </si>
  <si>
    <t>7.3</t>
  </si>
  <si>
    <t>7.4</t>
  </si>
  <si>
    <t>7.5</t>
  </si>
  <si>
    <t>7.6</t>
  </si>
  <si>
    <t>7.7</t>
  </si>
  <si>
    <t>6.4</t>
  </si>
  <si>
    <t>км ВЛ 2-цеп</t>
  </si>
  <si>
    <t>Г</t>
  </si>
  <si>
    <t>нд</t>
  </si>
  <si>
    <t xml:space="preserve"> квартал</t>
  </si>
  <si>
    <t>2018</t>
  </si>
  <si>
    <t>Выключатель, шт.</t>
  </si>
  <si>
    <t>2024</t>
  </si>
  <si>
    <t>деятельности (мощностей) в эксплуатацию в год 2024</t>
  </si>
  <si>
    <t>Общество с ограниченной ответственностью "Энерго-Про"</t>
  </si>
  <si>
    <t>Приказом Министерства промышленности и торговли Республики Татарстан от 12.12.2023г. №252-ОД</t>
  </si>
  <si>
    <t>1.2.1.1</t>
  </si>
  <si>
    <t>Реконструкция трансформаторных и иных подстанций, всего, в том числе:</t>
  </si>
  <si>
    <t>1.2.1.1.1</t>
  </si>
  <si>
    <t>Реконструкция РП-500 (Западная)</t>
  </si>
  <si>
    <t>N_0001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</si>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</sst>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7.5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49" fontId="4" fillId="0" borderId="13" xfId="0" applyNumberFormat="1" applyFont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49" fontId="6" fillId="0" borderId="13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24"/>
  <sheetViews>
    <sheetView tabSelected="1" view="pageBreakPreview" zoomScale="115" zoomScaleNormal="100" zoomScaleSheetLayoutView="115" workbookViewId="0">
      <selection activeCell="D6" sqref="D6"/>
    </sheetView>
  </sheetViews>
  <sheetFormatPr defaultRowHeight="15.75" x14ac:dyDescent="0.25"/>
  <cols>
    <col min="1" max="1" width="7.140625" style="1" customWidth="1"/>
    <col min="2" max="2" width="46.140625" style="1" customWidth="1"/>
    <col min="3" max="3" width="11.42578125" style="1" customWidth="1"/>
    <col min="4" max="4" width="17.140625" style="1" customWidth="1"/>
    <col min="5" max="81" width="5.7109375" style="1" customWidth="1"/>
    <col min="82" max="82" width="22.85546875" style="1" customWidth="1"/>
    <col min="83" max="16384" width="9.140625" style="1"/>
  </cols>
  <sheetData>
    <row r="1" spans="1:82" s="4" customFormat="1" ht="11.25" x14ac:dyDescent="0.2">
      <c r="CD1" s="11" t="s">
        <v>100</v>
      </c>
    </row>
    <row r="2" spans="1:82" s="4" customFormat="1" ht="24" customHeight="1" x14ac:dyDescent="0.2">
      <c r="BX2" s="12"/>
      <c r="CA2" s="34" t="s">
        <v>2</v>
      </c>
      <c r="CB2" s="34"/>
      <c r="CC2" s="34"/>
      <c r="CD2" s="34"/>
    </row>
    <row r="3" spans="1:82" s="7" customFormat="1" ht="12" x14ac:dyDescent="0.2">
      <c r="A3" s="46" t="s">
        <v>97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</row>
    <row r="4" spans="1:82" s="7" customFormat="1" ht="12" x14ac:dyDescent="0.2">
      <c r="K4" s="13" t="s">
        <v>59</v>
      </c>
      <c r="L4" s="49" t="s">
        <v>125</v>
      </c>
      <c r="M4" s="49"/>
      <c r="N4" s="27" t="s">
        <v>113</v>
      </c>
      <c r="O4" s="27" t="s">
        <v>114</v>
      </c>
      <c r="P4" s="17" t="s">
        <v>116</v>
      </c>
      <c r="Q4" s="14"/>
      <c r="R4" s="7" t="s">
        <v>60</v>
      </c>
    </row>
    <row r="5" spans="1:82" ht="11.25" customHeight="1" x14ac:dyDescent="0.25"/>
    <row r="6" spans="1:82" s="7" customFormat="1" ht="12.75" customHeight="1" x14ac:dyDescent="0.2">
      <c r="K6" s="8" t="s">
        <v>3</v>
      </c>
      <c r="L6" s="31" t="s">
        <v>118</v>
      </c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82" s="4" customFormat="1" ht="10.5" customHeight="1" x14ac:dyDescent="0.2">
      <c r="L7" s="32" t="s">
        <v>4</v>
      </c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9"/>
      <c r="AJ7" s="9"/>
      <c r="AK7" s="9"/>
    </row>
    <row r="8" spans="1:82" ht="11.25" customHeight="1" x14ac:dyDescent="0.25"/>
    <row r="9" spans="1:82" s="7" customFormat="1" ht="12" x14ac:dyDescent="0.2">
      <c r="O9" s="8" t="s">
        <v>5</v>
      </c>
      <c r="P9" s="50" t="s">
        <v>116</v>
      </c>
      <c r="Q9" s="50"/>
      <c r="R9" s="7" t="s">
        <v>6</v>
      </c>
    </row>
    <row r="10" spans="1:82" ht="11.25" customHeight="1" x14ac:dyDescent="0.25"/>
    <row r="11" spans="1:82" s="7" customFormat="1" ht="24" customHeight="1" x14ac:dyDescent="0.2">
      <c r="N11" s="8" t="s">
        <v>7</v>
      </c>
      <c r="O11" s="33" t="s">
        <v>119</v>
      </c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10"/>
      <c r="AD11" s="10"/>
      <c r="AE11" s="10"/>
      <c r="AF11" s="10"/>
    </row>
    <row r="12" spans="1:82" s="4" customFormat="1" ht="12.75" customHeight="1" x14ac:dyDescent="0.2">
      <c r="O12" s="32" t="s">
        <v>8</v>
      </c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9"/>
      <c r="AD12" s="9"/>
      <c r="AE12" s="9"/>
      <c r="AF12" s="9"/>
    </row>
    <row r="13" spans="1:82" s="2" customFormat="1" ht="9" customHeight="1" x14ac:dyDescent="0.2"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82" s="4" customFormat="1" ht="15" customHeight="1" x14ac:dyDescent="0.2">
      <c r="A14" s="35" t="s">
        <v>17</v>
      </c>
      <c r="B14" s="35" t="s">
        <v>18</v>
      </c>
      <c r="C14" s="35" t="s">
        <v>9</v>
      </c>
      <c r="D14" s="35" t="s">
        <v>96</v>
      </c>
      <c r="E14" s="47" t="s">
        <v>93</v>
      </c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51" t="s">
        <v>117</v>
      </c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2"/>
      <c r="BW14" s="37" t="s">
        <v>101</v>
      </c>
      <c r="BX14" s="38"/>
      <c r="BY14" s="38"/>
      <c r="BZ14" s="38"/>
      <c r="CA14" s="38"/>
      <c r="CB14" s="38"/>
      <c r="CC14" s="39"/>
      <c r="CD14" s="35" t="s">
        <v>61</v>
      </c>
    </row>
    <row r="15" spans="1:82" s="4" customFormat="1" ht="15" customHeight="1" x14ac:dyDescent="0.2">
      <c r="A15" s="36"/>
      <c r="B15" s="36"/>
      <c r="C15" s="36"/>
      <c r="D15" s="36"/>
      <c r="E15" s="28" t="s">
        <v>0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53"/>
      <c r="AM15" s="53"/>
      <c r="AN15" s="28" t="s">
        <v>1</v>
      </c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30"/>
      <c r="BW15" s="40"/>
      <c r="BX15" s="41"/>
      <c r="BY15" s="41"/>
      <c r="BZ15" s="41"/>
      <c r="CA15" s="41"/>
      <c r="CB15" s="41"/>
      <c r="CC15" s="42"/>
      <c r="CD15" s="36"/>
    </row>
    <row r="16" spans="1:82" s="4" customFormat="1" ht="15" customHeight="1" x14ac:dyDescent="0.2">
      <c r="A16" s="36"/>
      <c r="B16" s="36"/>
      <c r="C16" s="36"/>
      <c r="D16" s="36"/>
      <c r="E16" s="28" t="s">
        <v>19</v>
      </c>
      <c r="F16" s="29"/>
      <c r="G16" s="29"/>
      <c r="H16" s="29"/>
      <c r="I16" s="29"/>
      <c r="J16" s="29"/>
      <c r="K16" s="30"/>
      <c r="L16" s="28" t="s">
        <v>20</v>
      </c>
      <c r="M16" s="29"/>
      <c r="N16" s="29"/>
      <c r="O16" s="29"/>
      <c r="P16" s="29"/>
      <c r="Q16" s="29"/>
      <c r="R16" s="30"/>
      <c r="S16" s="28" t="s">
        <v>21</v>
      </c>
      <c r="T16" s="29"/>
      <c r="U16" s="29"/>
      <c r="V16" s="29"/>
      <c r="W16" s="29"/>
      <c r="X16" s="29"/>
      <c r="Y16" s="30"/>
      <c r="Z16" s="28" t="s">
        <v>22</v>
      </c>
      <c r="AA16" s="29"/>
      <c r="AB16" s="29"/>
      <c r="AC16" s="29"/>
      <c r="AD16" s="29"/>
      <c r="AE16" s="29"/>
      <c r="AF16" s="30"/>
      <c r="AG16" s="28" t="s">
        <v>23</v>
      </c>
      <c r="AH16" s="29"/>
      <c r="AI16" s="29"/>
      <c r="AJ16" s="29"/>
      <c r="AK16" s="29"/>
      <c r="AL16" s="29"/>
      <c r="AM16" s="29"/>
      <c r="AN16" s="28" t="s">
        <v>19</v>
      </c>
      <c r="AO16" s="29"/>
      <c r="AP16" s="29"/>
      <c r="AQ16" s="29"/>
      <c r="AR16" s="29"/>
      <c r="AS16" s="29"/>
      <c r="AT16" s="30"/>
      <c r="AU16" s="28" t="s">
        <v>20</v>
      </c>
      <c r="AV16" s="29"/>
      <c r="AW16" s="29"/>
      <c r="AX16" s="29"/>
      <c r="AY16" s="29"/>
      <c r="AZ16" s="29"/>
      <c r="BA16" s="30"/>
      <c r="BB16" s="28" t="s">
        <v>21</v>
      </c>
      <c r="BC16" s="29"/>
      <c r="BD16" s="29"/>
      <c r="BE16" s="29"/>
      <c r="BF16" s="29"/>
      <c r="BG16" s="29"/>
      <c r="BH16" s="30"/>
      <c r="BI16" s="28" t="s">
        <v>22</v>
      </c>
      <c r="BJ16" s="29"/>
      <c r="BK16" s="29"/>
      <c r="BL16" s="29"/>
      <c r="BM16" s="29"/>
      <c r="BN16" s="29"/>
      <c r="BO16" s="30"/>
      <c r="BP16" s="28" t="s">
        <v>23</v>
      </c>
      <c r="BQ16" s="29"/>
      <c r="BR16" s="29"/>
      <c r="BS16" s="29"/>
      <c r="BT16" s="29"/>
      <c r="BU16" s="29"/>
      <c r="BV16" s="30"/>
      <c r="BW16" s="43"/>
      <c r="BX16" s="44"/>
      <c r="BY16" s="44"/>
      <c r="BZ16" s="44"/>
      <c r="CA16" s="44"/>
      <c r="CB16" s="44"/>
      <c r="CC16" s="45"/>
      <c r="CD16" s="36"/>
    </row>
    <row r="17" spans="1:82" s="4" customFormat="1" ht="60" customHeight="1" x14ac:dyDescent="0.2">
      <c r="A17" s="36"/>
      <c r="B17" s="36"/>
      <c r="C17" s="36"/>
      <c r="D17" s="36"/>
      <c r="E17" s="5" t="s">
        <v>24</v>
      </c>
      <c r="F17" s="5" t="s">
        <v>25</v>
      </c>
      <c r="G17" s="5" t="s">
        <v>94</v>
      </c>
      <c r="H17" s="5" t="s">
        <v>110</v>
      </c>
      <c r="I17" s="5" t="s">
        <v>95</v>
      </c>
      <c r="J17" s="5" t="s">
        <v>26</v>
      </c>
      <c r="K17" s="5" t="s">
        <v>115</v>
      </c>
      <c r="L17" s="5" t="s">
        <v>24</v>
      </c>
      <c r="M17" s="5" t="s">
        <v>25</v>
      </c>
      <c r="N17" s="5" t="s">
        <v>94</v>
      </c>
      <c r="O17" s="5" t="s">
        <v>110</v>
      </c>
      <c r="P17" s="5" t="s">
        <v>95</v>
      </c>
      <c r="Q17" s="5" t="s">
        <v>26</v>
      </c>
      <c r="R17" s="5" t="s">
        <v>115</v>
      </c>
      <c r="S17" s="5" t="s">
        <v>24</v>
      </c>
      <c r="T17" s="5" t="s">
        <v>25</v>
      </c>
      <c r="U17" s="5" t="s">
        <v>94</v>
      </c>
      <c r="V17" s="5" t="s">
        <v>110</v>
      </c>
      <c r="W17" s="5" t="s">
        <v>95</v>
      </c>
      <c r="X17" s="5" t="s">
        <v>26</v>
      </c>
      <c r="Y17" s="5" t="s">
        <v>115</v>
      </c>
      <c r="Z17" s="5" t="s">
        <v>24</v>
      </c>
      <c r="AA17" s="5" t="s">
        <v>25</v>
      </c>
      <c r="AB17" s="5" t="s">
        <v>94</v>
      </c>
      <c r="AC17" s="5" t="s">
        <v>110</v>
      </c>
      <c r="AD17" s="5" t="s">
        <v>95</v>
      </c>
      <c r="AE17" s="5" t="s">
        <v>26</v>
      </c>
      <c r="AF17" s="5" t="s">
        <v>115</v>
      </c>
      <c r="AG17" s="5" t="s">
        <v>24</v>
      </c>
      <c r="AH17" s="5" t="s">
        <v>25</v>
      </c>
      <c r="AI17" s="5" t="s">
        <v>94</v>
      </c>
      <c r="AJ17" s="5" t="s">
        <v>110</v>
      </c>
      <c r="AK17" s="5" t="s">
        <v>95</v>
      </c>
      <c r="AL17" s="5" t="s">
        <v>26</v>
      </c>
      <c r="AM17" s="5" t="s">
        <v>115</v>
      </c>
      <c r="AN17" s="5" t="s">
        <v>24</v>
      </c>
      <c r="AO17" s="5" t="s">
        <v>25</v>
      </c>
      <c r="AP17" s="5" t="s">
        <v>94</v>
      </c>
      <c r="AQ17" s="5" t="s">
        <v>110</v>
      </c>
      <c r="AR17" s="5" t="s">
        <v>95</v>
      </c>
      <c r="AS17" s="5" t="s">
        <v>26</v>
      </c>
      <c r="AT17" s="5" t="s">
        <v>115</v>
      </c>
      <c r="AU17" s="5" t="s">
        <v>24</v>
      </c>
      <c r="AV17" s="5" t="s">
        <v>25</v>
      </c>
      <c r="AW17" s="5" t="s">
        <v>94</v>
      </c>
      <c r="AX17" s="5" t="s">
        <v>110</v>
      </c>
      <c r="AY17" s="5" t="s">
        <v>95</v>
      </c>
      <c r="AZ17" s="5" t="s">
        <v>26</v>
      </c>
      <c r="BA17" s="5" t="s">
        <v>115</v>
      </c>
      <c r="BB17" s="5" t="s">
        <v>24</v>
      </c>
      <c r="BC17" s="5" t="s">
        <v>25</v>
      </c>
      <c r="BD17" s="5" t="s">
        <v>94</v>
      </c>
      <c r="BE17" s="5" t="s">
        <v>110</v>
      </c>
      <c r="BF17" s="5" t="s">
        <v>95</v>
      </c>
      <c r="BG17" s="5" t="s">
        <v>26</v>
      </c>
      <c r="BH17" s="5" t="s">
        <v>115</v>
      </c>
      <c r="BI17" s="5" t="s">
        <v>24</v>
      </c>
      <c r="BJ17" s="5" t="s">
        <v>25</v>
      </c>
      <c r="BK17" s="5" t="s">
        <v>94</v>
      </c>
      <c r="BL17" s="5" t="s">
        <v>110</v>
      </c>
      <c r="BM17" s="5" t="s">
        <v>95</v>
      </c>
      <c r="BN17" s="5" t="s">
        <v>26</v>
      </c>
      <c r="BO17" s="5" t="s">
        <v>115</v>
      </c>
      <c r="BP17" s="5" t="s">
        <v>24</v>
      </c>
      <c r="BQ17" s="5" t="s">
        <v>25</v>
      </c>
      <c r="BR17" s="5" t="s">
        <v>94</v>
      </c>
      <c r="BS17" s="5" t="s">
        <v>110</v>
      </c>
      <c r="BT17" s="5" t="s">
        <v>95</v>
      </c>
      <c r="BU17" s="5" t="s">
        <v>26</v>
      </c>
      <c r="BV17" s="5" t="s">
        <v>115</v>
      </c>
      <c r="BW17" s="5" t="s">
        <v>24</v>
      </c>
      <c r="BX17" s="5" t="s">
        <v>25</v>
      </c>
      <c r="BY17" s="5" t="s">
        <v>94</v>
      </c>
      <c r="BZ17" s="5" t="s">
        <v>110</v>
      </c>
      <c r="CA17" s="5" t="s">
        <v>95</v>
      </c>
      <c r="CB17" s="5" t="s">
        <v>26</v>
      </c>
      <c r="CC17" s="5" t="s">
        <v>115</v>
      </c>
      <c r="CD17" s="36"/>
    </row>
    <row r="18" spans="1:82" s="4" customFormat="1" ht="11.25" x14ac:dyDescent="0.2">
      <c r="A18" s="6">
        <v>1</v>
      </c>
      <c r="B18" s="6">
        <v>2</v>
      </c>
      <c r="C18" s="6">
        <v>3</v>
      </c>
      <c r="D18" s="6">
        <v>4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27</v>
      </c>
      <c r="J18" s="6" t="s">
        <v>28</v>
      </c>
      <c r="K18" s="6" t="s">
        <v>29</v>
      </c>
      <c r="L18" s="6" t="s">
        <v>30</v>
      </c>
      <c r="M18" s="6" t="s">
        <v>31</v>
      </c>
      <c r="N18" s="6" t="s">
        <v>32</v>
      </c>
      <c r="O18" s="6" t="s">
        <v>33</v>
      </c>
      <c r="P18" s="6" t="s">
        <v>34</v>
      </c>
      <c r="Q18" s="6" t="s">
        <v>35</v>
      </c>
      <c r="R18" s="6" t="s">
        <v>36</v>
      </c>
      <c r="S18" s="6" t="s">
        <v>37</v>
      </c>
      <c r="T18" s="6" t="s">
        <v>38</v>
      </c>
      <c r="U18" s="6" t="s">
        <v>39</v>
      </c>
      <c r="V18" s="6" t="s">
        <v>40</v>
      </c>
      <c r="W18" s="6" t="s">
        <v>41</v>
      </c>
      <c r="X18" s="6" t="s">
        <v>42</v>
      </c>
      <c r="Y18" s="6" t="s">
        <v>43</v>
      </c>
      <c r="Z18" s="6" t="s">
        <v>44</v>
      </c>
      <c r="AA18" s="6" t="s">
        <v>45</v>
      </c>
      <c r="AB18" s="6" t="s">
        <v>46</v>
      </c>
      <c r="AC18" s="6" t="s">
        <v>47</v>
      </c>
      <c r="AD18" s="6" t="s">
        <v>48</v>
      </c>
      <c r="AE18" s="6" t="s">
        <v>49</v>
      </c>
      <c r="AF18" s="6" t="s">
        <v>50</v>
      </c>
      <c r="AG18" s="6" t="s">
        <v>51</v>
      </c>
      <c r="AH18" s="6" t="s">
        <v>52</v>
      </c>
      <c r="AI18" s="6" t="s">
        <v>53</v>
      </c>
      <c r="AJ18" s="6" t="s">
        <v>54</v>
      </c>
      <c r="AK18" s="6" t="s">
        <v>55</v>
      </c>
      <c r="AL18" s="6" t="s">
        <v>56</v>
      </c>
      <c r="AM18" s="6" t="s">
        <v>57</v>
      </c>
      <c r="AN18" s="6" t="s">
        <v>14</v>
      </c>
      <c r="AO18" s="6" t="s">
        <v>15</v>
      </c>
      <c r="AP18" s="6" t="s">
        <v>16</v>
      </c>
      <c r="AQ18" s="6" t="s">
        <v>109</v>
      </c>
      <c r="AR18" s="6" t="s">
        <v>62</v>
      </c>
      <c r="AS18" s="6" t="s">
        <v>63</v>
      </c>
      <c r="AT18" s="6" t="s">
        <v>64</v>
      </c>
      <c r="AU18" s="6" t="s">
        <v>65</v>
      </c>
      <c r="AV18" s="6" t="s">
        <v>66</v>
      </c>
      <c r="AW18" s="6" t="s">
        <v>67</v>
      </c>
      <c r="AX18" s="6" t="s">
        <v>68</v>
      </c>
      <c r="AY18" s="6" t="s">
        <v>69</v>
      </c>
      <c r="AZ18" s="6" t="s">
        <v>70</v>
      </c>
      <c r="BA18" s="6" t="s">
        <v>71</v>
      </c>
      <c r="BB18" s="6" t="s">
        <v>72</v>
      </c>
      <c r="BC18" s="6" t="s">
        <v>73</v>
      </c>
      <c r="BD18" s="6" t="s">
        <v>74</v>
      </c>
      <c r="BE18" s="6" t="s">
        <v>75</v>
      </c>
      <c r="BF18" s="6" t="s">
        <v>76</v>
      </c>
      <c r="BG18" s="6" t="s">
        <v>77</v>
      </c>
      <c r="BH18" s="6" t="s">
        <v>78</v>
      </c>
      <c r="BI18" s="6" t="s">
        <v>79</v>
      </c>
      <c r="BJ18" s="6" t="s">
        <v>80</v>
      </c>
      <c r="BK18" s="6" t="s">
        <v>81</v>
      </c>
      <c r="BL18" s="6" t="s">
        <v>82</v>
      </c>
      <c r="BM18" s="6" t="s">
        <v>83</v>
      </c>
      <c r="BN18" s="6" t="s">
        <v>84</v>
      </c>
      <c r="BO18" s="6" t="s">
        <v>85</v>
      </c>
      <c r="BP18" s="6" t="s">
        <v>86</v>
      </c>
      <c r="BQ18" s="6" t="s">
        <v>87</v>
      </c>
      <c r="BR18" s="6" t="s">
        <v>88</v>
      </c>
      <c r="BS18" s="6" t="s">
        <v>89</v>
      </c>
      <c r="BT18" s="6" t="s">
        <v>90</v>
      </c>
      <c r="BU18" s="6" t="s">
        <v>91</v>
      </c>
      <c r="BV18" s="6" t="s">
        <v>92</v>
      </c>
      <c r="BW18" s="6" t="s">
        <v>102</v>
      </c>
      <c r="BX18" s="6" t="s">
        <v>103</v>
      </c>
      <c r="BY18" s="6" t="s">
        <v>104</v>
      </c>
      <c r="BZ18" s="6" t="s">
        <v>105</v>
      </c>
      <c r="CA18" s="6" t="s">
        <v>106</v>
      </c>
      <c r="CB18" s="6" t="s">
        <v>107</v>
      </c>
      <c r="CC18" s="6" t="s">
        <v>108</v>
      </c>
      <c r="CD18" s="6">
        <v>8</v>
      </c>
    </row>
    <row r="19" spans="1:82" s="4" customFormat="1" ht="24" x14ac:dyDescent="0.2">
      <c r="A19" s="18" t="s">
        <v>120</v>
      </c>
      <c r="B19" s="20" t="s">
        <v>121</v>
      </c>
      <c r="C19" s="21" t="s">
        <v>111</v>
      </c>
      <c r="D19" s="15" t="s">
        <v>112</v>
      </c>
      <c r="E19" s="16">
        <f>SUM(E20:E20)</f>
        <v>1.26</v>
      </c>
      <c r="F19" s="16">
        <f t="shared" ref="F19:AS19" si="0">SUM(F20:F20)</f>
        <v>0</v>
      </c>
      <c r="G19" s="16">
        <f t="shared" si="0"/>
        <v>0</v>
      </c>
      <c r="H19" s="16">
        <f t="shared" si="0"/>
        <v>0</v>
      </c>
      <c r="I19" s="16">
        <f t="shared" si="0"/>
        <v>0</v>
      </c>
      <c r="J19" s="16">
        <f t="shared" si="0"/>
        <v>7.79</v>
      </c>
      <c r="K19" s="16">
        <f t="shared" si="0"/>
        <v>0</v>
      </c>
      <c r="L19" s="16">
        <f t="shared" si="0"/>
        <v>0</v>
      </c>
      <c r="M19" s="16">
        <f t="shared" si="0"/>
        <v>0</v>
      </c>
      <c r="N19" s="16">
        <f t="shared" si="0"/>
        <v>0</v>
      </c>
      <c r="O19" s="16">
        <f t="shared" si="0"/>
        <v>0</v>
      </c>
      <c r="P19" s="16">
        <f t="shared" si="0"/>
        <v>0</v>
      </c>
      <c r="Q19" s="16">
        <f t="shared" si="0"/>
        <v>0</v>
      </c>
      <c r="R19" s="16">
        <f t="shared" si="0"/>
        <v>0</v>
      </c>
      <c r="S19" s="16">
        <f t="shared" si="0"/>
        <v>0</v>
      </c>
      <c r="T19" s="16">
        <f t="shared" si="0"/>
        <v>0</v>
      </c>
      <c r="U19" s="16">
        <f t="shared" si="0"/>
        <v>0</v>
      </c>
      <c r="V19" s="16">
        <f t="shared" si="0"/>
        <v>0</v>
      </c>
      <c r="W19" s="16">
        <f t="shared" si="0"/>
        <v>0</v>
      </c>
      <c r="X19" s="16">
        <f t="shared" si="0"/>
        <v>0</v>
      </c>
      <c r="Y19" s="16">
        <f t="shared" si="0"/>
        <v>0</v>
      </c>
      <c r="Z19" s="16">
        <f t="shared" si="0"/>
        <v>0</v>
      </c>
      <c r="AA19" s="16">
        <f t="shared" si="0"/>
        <v>0</v>
      </c>
      <c r="AB19" s="16">
        <f t="shared" si="0"/>
        <v>0</v>
      </c>
      <c r="AC19" s="16">
        <f t="shared" si="0"/>
        <v>0</v>
      </c>
      <c r="AD19" s="16">
        <f t="shared" si="0"/>
        <v>0</v>
      </c>
      <c r="AE19" s="16">
        <f t="shared" si="0"/>
        <v>0</v>
      </c>
      <c r="AF19" s="16">
        <f t="shared" si="0"/>
        <v>0</v>
      </c>
      <c r="AG19" s="16">
        <f t="shared" si="0"/>
        <v>1.26</v>
      </c>
      <c r="AH19" s="16">
        <f t="shared" si="0"/>
        <v>0</v>
      </c>
      <c r="AI19" s="16">
        <f t="shared" si="0"/>
        <v>0</v>
      </c>
      <c r="AJ19" s="16">
        <f t="shared" si="0"/>
        <v>0</v>
      </c>
      <c r="AK19" s="16">
        <f t="shared" si="0"/>
        <v>0</v>
      </c>
      <c r="AL19" s="16">
        <f t="shared" si="0"/>
        <v>7.79</v>
      </c>
      <c r="AM19" s="16">
        <f t="shared" si="0"/>
        <v>0</v>
      </c>
      <c r="AN19" s="16">
        <f t="shared" si="0"/>
        <v>1.26</v>
      </c>
      <c r="AO19" s="16">
        <f t="shared" si="0"/>
        <v>0</v>
      </c>
      <c r="AP19" s="16">
        <f t="shared" si="0"/>
        <v>0</v>
      </c>
      <c r="AQ19" s="16">
        <f t="shared" si="0"/>
        <v>0</v>
      </c>
      <c r="AR19" s="16">
        <f t="shared" si="0"/>
        <v>0</v>
      </c>
      <c r="AS19" s="16">
        <f t="shared" si="0"/>
        <v>7.79</v>
      </c>
      <c r="AT19" s="16">
        <f>SUM(AT20:AT20)</f>
        <v>0</v>
      </c>
      <c r="AU19" s="16">
        <f t="shared" ref="AU19:BV19" si="1">SUM(AU20:AU20)</f>
        <v>1.26</v>
      </c>
      <c r="AV19" s="16">
        <f t="shared" si="1"/>
        <v>0</v>
      </c>
      <c r="AW19" s="16">
        <f t="shared" si="1"/>
        <v>0</v>
      </c>
      <c r="AX19" s="16">
        <f t="shared" si="1"/>
        <v>0</v>
      </c>
      <c r="AY19" s="16">
        <f t="shared" si="1"/>
        <v>0</v>
      </c>
      <c r="AZ19" s="16">
        <f t="shared" si="1"/>
        <v>7.79</v>
      </c>
      <c r="BA19" s="16">
        <f t="shared" si="1"/>
        <v>0</v>
      </c>
      <c r="BB19" s="16">
        <f t="shared" si="1"/>
        <v>0</v>
      </c>
      <c r="BC19" s="16">
        <f t="shared" si="1"/>
        <v>0</v>
      </c>
      <c r="BD19" s="16">
        <f t="shared" si="1"/>
        <v>0</v>
      </c>
      <c r="BE19" s="16">
        <f t="shared" si="1"/>
        <v>0</v>
      </c>
      <c r="BF19" s="16">
        <f t="shared" si="1"/>
        <v>0</v>
      </c>
      <c r="BG19" s="16">
        <f t="shared" si="1"/>
        <v>0</v>
      </c>
      <c r="BH19" s="16">
        <f t="shared" si="1"/>
        <v>0</v>
      </c>
      <c r="BI19" s="16">
        <f t="shared" si="1"/>
        <v>0</v>
      </c>
      <c r="BJ19" s="16">
        <f t="shared" si="1"/>
        <v>0</v>
      </c>
      <c r="BK19" s="16">
        <f t="shared" si="1"/>
        <v>0</v>
      </c>
      <c r="BL19" s="16">
        <f t="shared" si="1"/>
        <v>0</v>
      </c>
      <c r="BM19" s="16">
        <f t="shared" si="1"/>
        <v>0</v>
      </c>
      <c r="BN19" s="16">
        <f t="shared" si="1"/>
        <v>0</v>
      </c>
      <c r="BO19" s="16">
        <f t="shared" si="1"/>
        <v>0</v>
      </c>
      <c r="BP19" s="16">
        <f t="shared" si="1"/>
        <v>0</v>
      </c>
      <c r="BQ19" s="16">
        <f t="shared" si="1"/>
        <v>0</v>
      </c>
      <c r="BR19" s="16">
        <f t="shared" si="1"/>
        <v>0</v>
      </c>
      <c r="BS19" s="16">
        <f t="shared" si="1"/>
        <v>0</v>
      </c>
      <c r="BT19" s="16">
        <f t="shared" si="1"/>
        <v>0</v>
      </c>
      <c r="BU19" s="16">
        <f t="shared" si="1"/>
        <v>0</v>
      </c>
      <c r="BV19" s="16">
        <f t="shared" si="1"/>
        <v>0</v>
      </c>
      <c r="BW19" s="16">
        <f t="shared" ref="BW19:CC19" si="2">SUM(BW20:BW20)</f>
        <v>0</v>
      </c>
      <c r="BX19" s="16">
        <f t="shared" si="2"/>
        <v>0</v>
      </c>
      <c r="BY19" s="16">
        <f t="shared" si="2"/>
        <v>0</v>
      </c>
      <c r="BZ19" s="16">
        <f t="shared" si="2"/>
        <v>0</v>
      </c>
      <c r="CA19" s="16">
        <f t="shared" si="2"/>
        <v>0</v>
      </c>
      <c r="CB19" s="16">
        <f t="shared" si="2"/>
        <v>0</v>
      </c>
      <c r="CC19" s="16">
        <f t="shared" si="2"/>
        <v>0</v>
      </c>
      <c r="CD19" s="15" t="s">
        <v>112</v>
      </c>
    </row>
    <row r="20" spans="1:82" s="4" customFormat="1" ht="12" x14ac:dyDescent="0.2">
      <c r="A20" s="19" t="s">
        <v>122</v>
      </c>
      <c r="B20" s="22" t="s">
        <v>123</v>
      </c>
      <c r="C20" s="23" t="s">
        <v>124</v>
      </c>
      <c r="D20" s="15" t="s">
        <v>112</v>
      </c>
      <c r="E20" s="16">
        <v>1.26</v>
      </c>
      <c r="F20" s="16">
        <f t="shared" ref="F20:K20" si="3">SUM(M20,T20,AA20,AH20)</f>
        <v>0</v>
      </c>
      <c r="G20" s="16">
        <f t="shared" si="3"/>
        <v>0</v>
      </c>
      <c r="H20" s="16">
        <f t="shared" si="3"/>
        <v>0</v>
      </c>
      <c r="I20" s="16">
        <f t="shared" si="3"/>
        <v>0</v>
      </c>
      <c r="J20" s="16">
        <v>7.79</v>
      </c>
      <c r="K20" s="16">
        <f t="shared" si="3"/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1.26</v>
      </c>
      <c r="AH20" s="16">
        <v>0</v>
      </c>
      <c r="AI20" s="16">
        <v>0</v>
      </c>
      <c r="AJ20" s="16">
        <v>0</v>
      </c>
      <c r="AK20" s="16">
        <v>0</v>
      </c>
      <c r="AL20" s="16">
        <v>7.79</v>
      </c>
      <c r="AM20" s="16">
        <v>0</v>
      </c>
      <c r="AN20" s="16">
        <v>1.26</v>
      </c>
      <c r="AO20" s="16">
        <v>0</v>
      </c>
      <c r="AP20" s="16">
        <v>0</v>
      </c>
      <c r="AQ20" s="16">
        <v>0</v>
      </c>
      <c r="AR20" s="16">
        <f>SUM(BT20)</f>
        <v>0</v>
      </c>
      <c r="AS20" s="16">
        <v>7.79</v>
      </c>
      <c r="AT20" s="16">
        <v>0</v>
      </c>
      <c r="AU20" s="16">
        <v>1.26</v>
      </c>
      <c r="AV20" s="16">
        <v>0</v>
      </c>
      <c r="AW20" s="16">
        <v>0</v>
      </c>
      <c r="AX20" s="16">
        <v>0</v>
      </c>
      <c r="AY20" s="16">
        <v>0</v>
      </c>
      <c r="AZ20" s="16">
        <v>7.79</v>
      </c>
      <c r="BA20" s="16">
        <v>0</v>
      </c>
      <c r="BB20" s="16" t="s">
        <v>112</v>
      </c>
      <c r="BC20" s="16" t="s">
        <v>112</v>
      </c>
      <c r="BD20" s="16" t="s">
        <v>112</v>
      </c>
      <c r="BE20" s="16" t="s">
        <v>112</v>
      </c>
      <c r="BF20" s="16" t="s">
        <v>112</v>
      </c>
      <c r="BG20" s="16" t="s">
        <v>112</v>
      </c>
      <c r="BH20" s="16" t="s">
        <v>112</v>
      </c>
      <c r="BI20" s="16" t="s">
        <v>112</v>
      </c>
      <c r="BJ20" s="16" t="s">
        <v>112</v>
      </c>
      <c r="BK20" s="16" t="s">
        <v>112</v>
      </c>
      <c r="BL20" s="16" t="s">
        <v>112</v>
      </c>
      <c r="BM20" s="16" t="s">
        <v>112</v>
      </c>
      <c r="BN20" s="16" t="s">
        <v>112</v>
      </c>
      <c r="BO20" s="16" t="s">
        <v>112</v>
      </c>
      <c r="BP20" s="16" t="s">
        <v>112</v>
      </c>
      <c r="BQ20" s="16" t="s">
        <v>112</v>
      </c>
      <c r="BR20" s="16" t="s">
        <v>112</v>
      </c>
      <c r="BS20" s="16" t="s">
        <v>112</v>
      </c>
      <c r="BT20" s="16" t="s">
        <v>112</v>
      </c>
      <c r="BU20" s="16" t="s">
        <v>112</v>
      </c>
      <c r="BV20" s="16" t="s">
        <v>112</v>
      </c>
      <c r="BW20" s="16">
        <f>AN20-E20</f>
        <v>0</v>
      </c>
      <c r="BX20" s="16">
        <f t="shared" ref="BX20:CC20" si="4">AO20-F20</f>
        <v>0</v>
      </c>
      <c r="BY20" s="16">
        <f t="shared" si="4"/>
        <v>0</v>
      </c>
      <c r="BZ20" s="16">
        <f t="shared" si="4"/>
        <v>0</v>
      </c>
      <c r="CA20" s="16">
        <f t="shared" si="4"/>
        <v>0</v>
      </c>
      <c r="CB20" s="16">
        <f t="shared" si="4"/>
        <v>0</v>
      </c>
      <c r="CC20" s="16">
        <f t="shared" si="4"/>
        <v>0</v>
      </c>
      <c r="CD20" s="15" t="s">
        <v>112</v>
      </c>
    </row>
    <row r="21" spans="1:82" s="4" customFormat="1" ht="18.75" customHeight="1" x14ac:dyDescent="0.2">
      <c r="A21" s="24" t="s">
        <v>58</v>
      </c>
      <c r="B21" s="25"/>
      <c r="C21" s="26"/>
      <c r="D21" s="15" t="s">
        <v>112</v>
      </c>
      <c r="E21" s="16">
        <f>SUM(E20)</f>
        <v>1.26</v>
      </c>
      <c r="F21" s="16">
        <f t="shared" ref="F21:BQ21" si="5">SUM(F20)</f>
        <v>0</v>
      </c>
      <c r="G21" s="16">
        <f t="shared" si="5"/>
        <v>0</v>
      </c>
      <c r="H21" s="16">
        <f t="shared" si="5"/>
        <v>0</v>
      </c>
      <c r="I21" s="16">
        <f t="shared" si="5"/>
        <v>0</v>
      </c>
      <c r="J21" s="16">
        <f t="shared" si="5"/>
        <v>7.79</v>
      </c>
      <c r="K21" s="16">
        <f t="shared" si="5"/>
        <v>0</v>
      </c>
      <c r="L21" s="16">
        <f t="shared" si="5"/>
        <v>0</v>
      </c>
      <c r="M21" s="16">
        <f t="shared" si="5"/>
        <v>0</v>
      </c>
      <c r="N21" s="16">
        <f t="shared" si="5"/>
        <v>0</v>
      </c>
      <c r="O21" s="16">
        <f t="shared" si="5"/>
        <v>0</v>
      </c>
      <c r="P21" s="16">
        <f t="shared" si="5"/>
        <v>0</v>
      </c>
      <c r="Q21" s="16">
        <f t="shared" si="5"/>
        <v>0</v>
      </c>
      <c r="R21" s="16">
        <f t="shared" si="5"/>
        <v>0</v>
      </c>
      <c r="S21" s="16">
        <f t="shared" si="5"/>
        <v>0</v>
      </c>
      <c r="T21" s="16">
        <f t="shared" si="5"/>
        <v>0</v>
      </c>
      <c r="U21" s="16">
        <f t="shared" si="5"/>
        <v>0</v>
      </c>
      <c r="V21" s="16">
        <f t="shared" si="5"/>
        <v>0</v>
      </c>
      <c r="W21" s="16">
        <f t="shared" si="5"/>
        <v>0</v>
      </c>
      <c r="X21" s="16">
        <f t="shared" si="5"/>
        <v>0</v>
      </c>
      <c r="Y21" s="16">
        <f t="shared" si="5"/>
        <v>0</v>
      </c>
      <c r="Z21" s="16">
        <f t="shared" si="5"/>
        <v>0</v>
      </c>
      <c r="AA21" s="16">
        <f t="shared" si="5"/>
        <v>0</v>
      </c>
      <c r="AB21" s="16">
        <f t="shared" si="5"/>
        <v>0</v>
      </c>
      <c r="AC21" s="16">
        <f t="shared" si="5"/>
        <v>0</v>
      </c>
      <c r="AD21" s="16">
        <f t="shared" si="5"/>
        <v>0</v>
      </c>
      <c r="AE21" s="16">
        <f t="shared" si="5"/>
        <v>0</v>
      </c>
      <c r="AF21" s="16">
        <f t="shared" si="5"/>
        <v>0</v>
      </c>
      <c r="AG21" s="16">
        <f t="shared" si="5"/>
        <v>1.26</v>
      </c>
      <c r="AH21" s="16">
        <f t="shared" si="5"/>
        <v>0</v>
      </c>
      <c r="AI21" s="16">
        <f t="shared" si="5"/>
        <v>0</v>
      </c>
      <c r="AJ21" s="16">
        <f t="shared" si="5"/>
        <v>0</v>
      </c>
      <c r="AK21" s="16">
        <f t="shared" si="5"/>
        <v>0</v>
      </c>
      <c r="AL21" s="16">
        <f t="shared" si="5"/>
        <v>7.79</v>
      </c>
      <c r="AM21" s="16">
        <f t="shared" si="5"/>
        <v>0</v>
      </c>
      <c r="AN21" s="16">
        <f t="shared" si="5"/>
        <v>1.26</v>
      </c>
      <c r="AO21" s="16">
        <f t="shared" si="5"/>
        <v>0</v>
      </c>
      <c r="AP21" s="16">
        <f t="shared" si="5"/>
        <v>0</v>
      </c>
      <c r="AQ21" s="16">
        <f t="shared" si="5"/>
        <v>0</v>
      </c>
      <c r="AR21" s="16">
        <f t="shared" si="5"/>
        <v>0</v>
      </c>
      <c r="AS21" s="16">
        <f t="shared" si="5"/>
        <v>7.79</v>
      </c>
      <c r="AT21" s="16">
        <f t="shared" si="5"/>
        <v>0</v>
      </c>
      <c r="AU21" s="16">
        <f t="shared" si="5"/>
        <v>1.26</v>
      </c>
      <c r="AV21" s="16">
        <f t="shared" si="5"/>
        <v>0</v>
      </c>
      <c r="AW21" s="16">
        <f t="shared" si="5"/>
        <v>0</v>
      </c>
      <c r="AX21" s="16">
        <f t="shared" si="5"/>
        <v>0</v>
      </c>
      <c r="AY21" s="16">
        <f t="shared" si="5"/>
        <v>0</v>
      </c>
      <c r="AZ21" s="16">
        <f t="shared" si="5"/>
        <v>7.79</v>
      </c>
      <c r="BA21" s="16">
        <f t="shared" si="5"/>
        <v>0</v>
      </c>
      <c r="BB21" s="16">
        <f t="shared" si="5"/>
        <v>0</v>
      </c>
      <c r="BC21" s="16">
        <f t="shared" si="5"/>
        <v>0</v>
      </c>
      <c r="BD21" s="16">
        <f t="shared" si="5"/>
        <v>0</v>
      </c>
      <c r="BE21" s="16">
        <f t="shared" si="5"/>
        <v>0</v>
      </c>
      <c r="BF21" s="16">
        <f t="shared" si="5"/>
        <v>0</v>
      </c>
      <c r="BG21" s="16">
        <f t="shared" si="5"/>
        <v>0</v>
      </c>
      <c r="BH21" s="16">
        <f t="shared" si="5"/>
        <v>0</v>
      </c>
      <c r="BI21" s="16">
        <f t="shared" si="5"/>
        <v>0</v>
      </c>
      <c r="BJ21" s="16">
        <f t="shared" si="5"/>
        <v>0</v>
      </c>
      <c r="BK21" s="16">
        <f t="shared" si="5"/>
        <v>0</v>
      </c>
      <c r="BL21" s="16">
        <f t="shared" si="5"/>
        <v>0</v>
      </c>
      <c r="BM21" s="16">
        <f t="shared" si="5"/>
        <v>0</v>
      </c>
      <c r="BN21" s="16">
        <f t="shared" si="5"/>
        <v>0</v>
      </c>
      <c r="BO21" s="16">
        <f t="shared" si="5"/>
        <v>0</v>
      </c>
      <c r="BP21" s="16">
        <f t="shared" si="5"/>
        <v>0</v>
      </c>
      <c r="BQ21" s="16">
        <f t="shared" si="5"/>
        <v>0</v>
      </c>
      <c r="BR21" s="16">
        <f t="shared" ref="BR21:CC21" si="6">SUM(BR20)</f>
        <v>0</v>
      </c>
      <c r="BS21" s="16">
        <f t="shared" si="6"/>
        <v>0</v>
      </c>
      <c r="BT21" s="16">
        <f t="shared" si="6"/>
        <v>0</v>
      </c>
      <c r="BU21" s="16">
        <f t="shared" si="6"/>
        <v>0</v>
      </c>
      <c r="BV21" s="16">
        <f t="shared" si="6"/>
        <v>0</v>
      </c>
      <c r="BW21" s="16">
        <f t="shared" si="6"/>
        <v>0</v>
      </c>
      <c r="BX21" s="16">
        <f t="shared" si="6"/>
        <v>0</v>
      </c>
      <c r="BY21" s="16">
        <f t="shared" si="6"/>
        <v>0</v>
      </c>
      <c r="BZ21" s="16">
        <f t="shared" si="6"/>
        <v>0</v>
      </c>
      <c r="CA21" s="16">
        <f t="shared" si="6"/>
        <v>0</v>
      </c>
      <c r="CB21" s="16">
        <f t="shared" si="6"/>
        <v>0</v>
      </c>
      <c r="CC21" s="16">
        <f t="shared" si="6"/>
        <v>0</v>
      </c>
      <c r="CD21" s="15" t="s">
        <v>112</v>
      </c>
    </row>
    <row r="22" spans="1:82" ht="3" customHeight="1" x14ac:dyDescent="0.25"/>
    <row r="23" spans="1:82" s="4" customFormat="1" ht="11.25" x14ac:dyDescent="0.2">
      <c r="A23" s="4" t="s">
        <v>98</v>
      </c>
    </row>
    <row r="24" spans="1:82" s="4" customFormat="1" ht="11.25" x14ac:dyDescent="0.2">
      <c r="A24" s="4" t="s">
        <v>99</v>
      </c>
    </row>
  </sheetData>
  <mergeCells count="32">
    <mergeCell ref="AL16:AM16"/>
    <mergeCell ref="AN16:AT16"/>
    <mergeCell ref="AL14:BV14"/>
    <mergeCell ref="AL15:AM15"/>
    <mergeCell ref="AN15:BV15"/>
    <mergeCell ref="A3:AK3"/>
    <mergeCell ref="A14:A17"/>
    <mergeCell ref="B14:B17"/>
    <mergeCell ref="D14:D17"/>
    <mergeCell ref="C14:C17"/>
    <mergeCell ref="E14:AK14"/>
    <mergeCell ref="L4:M4"/>
    <mergeCell ref="P9:Q9"/>
    <mergeCell ref="O12:AB12"/>
    <mergeCell ref="CA2:CD2"/>
    <mergeCell ref="AU16:BA16"/>
    <mergeCell ref="BB16:BH16"/>
    <mergeCell ref="BI16:BO16"/>
    <mergeCell ref="BP16:BV16"/>
    <mergeCell ref="CD14:CD17"/>
    <mergeCell ref="BW14:CC16"/>
    <mergeCell ref="A21:C21"/>
    <mergeCell ref="N4:O4"/>
    <mergeCell ref="L16:R16"/>
    <mergeCell ref="S16:Y16"/>
    <mergeCell ref="E15:AK15"/>
    <mergeCell ref="E16:K16"/>
    <mergeCell ref="L6:Z6"/>
    <mergeCell ref="L7:Z7"/>
    <mergeCell ref="O11:AB11"/>
    <mergeCell ref="Z16:AF16"/>
    <mergeCell ref="AG16:AK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2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3" manualBreakCount="3">
    <brk id="18" max="30" man="1"/>
    <brk id="39" max="20" man="1"/>
    <brk id="67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2024-05-15T05:25:02Z</cp:lastPrinted>
  <dcterms:created xsi:type="dcterms:W3CDTF">2011-01-11T10:25:48Z</dcterms:created>
  <dcterms:modified xsi:type="dcterms:W3CDTF">2024-06-06T07:20:28Z</dcterms:modified>
</cp:coreProperties>
</file>